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GH-FSN\userhomes\Ramisch\Desktop\Bauhof\Ausschreibungen\Ausschreibungen 2021\Miete Kehrmaschine\"/>
    </mc:Choice>
  </mc:AlternateContent>
  <bookViews>
    <workbookView xWindow="0" yWindow="0" windowWidth="19200" windowHeight="7755" activeTab="1"/>
  </bookViews>
  <sheets>
    <sheet name="Blanko mit Formel" sheetId="3" r:id="rId1"/>
    <sheet name="Blanko ohne Formel" sheetId="4" r:id="rId2"/>
    <sheet name="Beispiel" sheetId="2" r:id="rId3"/>
  </sheets>
  <definedNames>
    <definedName name="_xlnm.Print_Area" localSheetId="1">'Blanko ohne Formel'!$A$1:$L$32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3" l="1"/>
  <c r="J8" i="3"/>
  <c r="J7" i="3"/>
  <c r="J6" i="3"/>
  <c r="J5" i="3"/>
  <c r="E7" i="3"/>
  <c r="F7" i="3" s="1"/>
  <c r="E9" i="3"/>
  <c r="F9" i="3" s="1"/>
  <c r="K9" i="3" s="1"/>
  <c r="E8" i="3"/>
  <c r="F8" i="3" s="1"/>
  <c r="K8" i="3" s="1"/>
  <c r="E6" i="3"/>
  <c r="F6" i="3" s="1"/>
  <c r="K6" i="3" s="1"/>
  <c r="E5" i="3"/>
  <c r="F5" i="3" s="1"/>
  <c r="K5" i="3" s="1"/>
  <c r="K6" i="2"/>
  <c r="K7" i="2"/>
  <c r="K8" i="2"/>
  <c r="K9" i="2"/>
  <c r="K5" i="2"/>
  <c r="J8" i="2"/>
  <c r="J6" i="2"/>
  <c r="J5" i="2"/>
  <c r="J7" i="2"/>
  <c r="J9" i="2" s="1"/>
  <c r="E9" i="2"/>
  <c r="E8" i="2"/>
  <c r="E7" i="2"/>
  <c r="F7" i="2" s="1"/>
  <c r="E6" i="2"/>
  <c r="F6" i="2" s="1"/>
  <c r="K7" i="3" l="1"/>
  <c r="F8" i="2"/>
  <c r="F9" i="2"/>
</calcChain>
</file>

<file path=xl/sharedStrings.xml><?xml version="1.0" encoding="utf-8"?>
<sst xmlns="http://schemas.openxmlformats.org/spreadsheetml/2006/main" count="132" uniqueCount="52">
  <si>
    <t>Rang</t>
  </si>
  <si>
    <t>Punkte</t>
  </si>
  <si>
    <t>Bewertungsmatrix</t>
  </si>
  <si>
    <t>Name</t>
  </si>
  <si>
    <t>Bieternr.</t>
  </si>
  <si>
    <t>Berechnung Zuschlagskriterium "niedrigster Kosten"</t>
  </si>
  <si>
    <t>Angebotssummer Bestbieter / Angebotssummer Bieter x 100 = erreichte Punkte</t>
  </si>
  <si>
    <t>Gewichtung max. 80%</t>
  </si>
  <si>
    <t xml:space="preserve">Punkte gemäß Formel zu vergeben. </t>
  </si>
  <si>
    <t>Verhaltnis zu 80 % (Wertung Zuschlagskrieterium) zu setzen.</t>
  </si>
  <si>
    <t>Der Bieter mit den meisten Punkten erhält einen 80 %igen Wertungsanteil.</t>
  </si>
  <si>
    <t xml:space="preserve">prozentuale Gewichtung gemäß Formel zu vergeben. </t>
  </si>
  <si>
    <t>km bis</t>
  </si>
  <si>
    <t xml:space="preserve">Punkte </t>
  </si>
  <si>
    <t>Gewichtung max. 20 %</t>
  </si>
  <si>
    <t>Berechnung Zuschlagskriterium "Umkreis Servicewerkstatt"</t>
  </si>
  <si>
    <t>Referenzwert</t>
  </si>
  <si>
    <t>vergeben</t>
  </si>
  <si>
    <t>Gewichtung gemäß folgender Formel zu setzen.</t>
  </si>
  <si>
    <r>
      <rPr>
        <b/>
        <sz val="10"/>
        <color theme="1"/>
        <rFont val="Calibri"/>
        <family val="2"/>
        <scheme val="minor"/>
      </rPr>
      <t>1.)</t>
    </r>
    <r>
      <rPr>
        <sz val="10"/>
        <color theme="1"/>
        <rFont val="Calibri"/>
        <family val="2"/>
        <scheme val="minor"/>
      </rPr>
      <t xml:space="preserve"> Den Bietern ist gemäß der nachfolgednene Tabelle für die  Entfernung der Serviceverkstatt Punkte zu </t>
    </r>
  </si>
  <si>
    <r>
      <rPr>
        <b/>
        <sz val="10"/>
        <color theme="1"/>
        <rFont val="Calibri"/>
        <family val="2"/>
        <scheme val="minor"/>
      </rPr>
      <t>2.)</t>
    </r>
    <r>
      <rPr>
        <sz val="10"/>
        <color theme="1"/>
        <rFont val="Calibri"/>
        <family val="2"/>
        <scheme val="minor"/>
      </rPr>
      <t xml:space="preserve"> Zur prozentualen Gewichtung der Zuschlagskriterien sind 100 erreichte Punkte ins Verhältnis zu 20 % </t>
    </r>
  </si>
  <si>
    <r>
      <rPr>
        <b/>
        <sz val="10"/>
        <color theme="1"/>
        <rFont val="Calibri"/>
        <family val="2"/>
        <scheme val="minor"/>
      </rPr>
      <t>3.)</t>
    </r>
    <r>
      <rPr>
        <sz val="10"/>
        <color theme="1"/>
        <rFont val="Calibri"/>
        <family val="2"/>
        <scheme val="minor"/>
      </rPr>
      <t xml:space="preserve"> Den darauffolgenden Bietern ist entsprechend ihrer Punkte, diese ins Verhlätnis zur maximalen </t>
    </r>
  </si>
  <si>
    <r>
      <rPr>
        <b/>
        <sz val="10"/>
        <color theme="1"/>
        <rFont val="Calibri"/>
        <family val="2"/>
        <scheme val="minor"/>
      </rPr>
      <t>1.)</t>
    </r>
    <r>
      <rPr>
        <sz val="10"/>
        <color theme="1"/>
        <rFont val="Calibri"/>
        <family val="2"/>
        <scheme val="minor"/>
      </rPr>
      <t xml:space="preserve"> Dem niedrigsten Angebotspreis ist eine Punktzahl von 100 zugeben.</t>
    </r>
  </si>
  <si>
    <r>
      <rPr>
        <b/>
        <sz val="10"/>
        <color theme="1"/>
        <rFont val="Calibri"/>
        <family val="2"/>
        <scheme val="minor"/>
      </rPr>
      <t>3.)</t>
    </r>
    <r>
      <rPr>
        <sz val="10"/>
        <color theme="1"/>
        <rFont val="Calibri"/>
        <family val="2"/>
        <scheme val="minor"/>
      </rPr>
      <t xml:space="preserve"> Zur prozentualen Gewichtung der Zuschlagskriterien sind 100 erreichte Punkte ins</t>
    </r>
  </si>
  <si>
    <r>
      <rPr>
        <b/>
        <sz val="10"/>
        <color theme="1"/>
        <rFont val="Calibri"/>
        <family val="2"/>
        <scheme val="minor"/>
      </rPr>
      <t>4.)</t>
    </r>
    <r>
      <rPr>
        <sz val="10"/>
        <color theme="1"/>
        <rFont val="Calibri"/>
        <family val="2"/>
        <scheme val="minor"/>
      </rPr>
      <t xml:space="preserve"> Den darauffolgenden Bietern ist im Verhältnis zum Bestbieter die entsprechenende </t>
    </r>
  </si>
  <si>
    <t>Berechnung Rang Gesamtvergabe</t>
  </si>
  <si>
    <t>Summe %-Gewichtung</t>
  </si>
  <si>
    <t>Ergbnis Erfüllung Zuschlagskriterium</t>
  </si>
  <si>
    <t>Kosten" und ZSK "Umkreis Servicewerkstatt" zu ziehen.</t>
  </si>
  <si>
    <t>zu vergeben.</t>
  </si>
  <si>
    <r>
      <rPr>
        <b/>
        <sz val="10"/>
        <color theme="1"/>
        <rFont val="Calibri"/>
        <family val="2"/>
        <scheme val="minor"/>
      </rPr>
      <t>1.)</t>
    </r>
    <r>
      <rPr>
        <sz val="10"/>
        <color theme="1"/>
        <rFont val="Calibri"/>
        <family val="2"/>
        <scheme val="minor"/>
      </rPr>
      <t xml:space="preserve"> Für jeden Bieter ist die Summe aus dem ZSK "niedrigste </t>
    </r>
  </si>
  <si>
    <t>Angebotssumme</t>
  </si>
  <si>
    <t>Dies entspricht einer 100 %igen Erfülluing des Zuschlagskriterium "niedrigste Kosten".</t>
  </si>
  <si>
    <r>
      <rPr>
        <b/>
        <sz val="10"/>
        <color theme="1"/>
        <rFont val="Calibri"/>
        <family val="2"/>
        <scheme val="minor"/>
      </rPr>
      <t>2.)</t>
    </r>
    <r>
      <rPr>
        <sz val="10"/>
        <color theme="1"/>
        <rFont val="Calibri"/>
        <family val="2"/>
        <scheme val="minor"/>
      </rPr>
      <t xml:space="preserve"> Den darauffolgenden Bietern sind im Verhältnis zum Bestbieter die entsprechenenden </t>
    </r>
  </si>
  <si>
    <t>der Wert ist auf volle Stellen abzurunden</t>
  </si>
  <si>
    <t>erreichte Punkte Bieter x 80 (maximale prozentuale Gewichtung) / 100 Punkte = prozentuale Gewichtung</t>
  </si>
  <si>
    <t>Umkreis Sevicewerkstatt in km</t>
  </si>
  <si>
    <t>(Wertung Zuschlagskriterium) zu setzen. (Referenzwert)</t>
  </si>
  <si>
    <t>erreichte Punkte Bieter x 20 (maximale prozentuale Gewichtung) / 100 Punkte = prozentuale Gewichtung</t>
  </si>
  <si>
    <r>
      <rPr>
        <b/>
        <sz val="10"/>
        <color theme="1"/>
        <rFont val="Calibri"/>
        <family val="2"/>
        <scheme val="minor"/>
      </rPr>
      <t>2.)</t>
    </r>
    <r>
      <rPr>
        <sz val="10"/>
        <color theme="1"/>
        <rFont val="Calibri"/>
        <family val="2"/>
        <scheme val="minor"/>
      </rPr>
      <t xml:space="preserve"> Der Rang ist gemäß der höchten erreichten Summe </t>
    </r>
  </si>
  <si>
    <t xml:space="preserve"> aufsteigend zu vergeben.</t>
  </si>
  <si>
    <t>ZSK = Zuschlagskriterium</t>
  </si>
  <si>
    <t>Angebotssummee</t>
  </si>
  <si>
    <t>Dies entspricht einer 100 %igen Erfülllung des Zuschlagskriterium "niedrigste Kosten".</t>
  </si>
  <si>
    <t>der Wert ist auff volle Stellen abzurunden</t>
  </si>
  <si>
    <r>
      <rPr>
        <b/>
        <sz val="10"/>
        <color theme="1"/>
        <rFont val="Calibri"/>
        <family val="2"/>
        <scheme val="minor"/>
      </rPr>
      <t>2.)</t>
    </r>
    <r>
      <rPr>
        <sz val="10"/>
        <color theme="1"/>
        <rFont val="Calibri"/>
        <family val="2"/>
        <scheme val="minor"/>
      </rPr>
      <t xml:space="preserve"> Der Rang ist gemäß der höchsten erreichten Summe aufsteigend </t>
    </r>
  </si>
  <si>
    <t>Rang Gesamtvergabe</t>
  </si>
  <si>
    <t>vergeben:</t>
  </si>
  <si>
    <t>Ein kostenneutraler Hol- und Bringservice wird mit 100 Punkten gewertet.</t>
  </si>
  <si>
    <r>
      <rPr>
        <b/>
        <sz val="10"/>
        <color theme="1"/>
        <rFont val="Calibri"/>
        <family val="2"/>
        <scheme val="minor"/>
      </rPr>
      <t>3.)</t>
    </r>
    <r>
      <rPr>
        <sz val="10"/>
        <color theme="1"/>
        <rFont val="Calibri"/>
        <family val="2"/>
        <scheme val="minor"/>
      </rPr>
      <t xml:space="preserve"> Den darauffolgenden Bietern ist entsprechend ihrer Punkte, diese ins Verhältnis zur maximalen </t>
    </r>
  </si>
  <si>
    <t>Gewichtung gemäß folgender Formel zu setzen:</t>
  </si>
  <si>
    <t xml:space="preserve">prozentuale Gewichtung gemäß Formel zu vergeben: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</si>
</sst>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4" xfId="0" applyBorder="1"/>
    <xf numFmtId="9" fontId="0" fillId="0" borderId="0" xfId="0" applyNumberFormat="1"/>
    <xf numFmtId="1" fontId="0" fillId="0" borderId="0" xfId="0" applyNumberFormat="1"/>
    <xf numFmtId="1" fontId="0" fillId="0" borderId="0" xfId="0" applyNumberFormat="1" applyBorder="1"/>
    <xf numFmtId="0" fontId="1" fillId="0" borderId="0" xfId="0" applyFont="1"/>
    <xf numFmtId="0" fontId="1" fillId="0" borderId="0" xfId="0" applyFont="1" applyBorder="1"/>
    <xf numFmtId="1" fontId="1" fillId="0" borderId="0" xfId="0" applyNumberFormat="1" applyFont="1" applyBorder="1"/>
    <xf numFmtId="9" fontId="1" fillId="0" borderId="0" xfId="0" applyNumberFormat="1" applyFont="1" applyBorder="1"/>
    <xf numFmtId="0" fontId="1" fillId="0" borderId="15" xfId="0" applyFont="1" applyBorder="1"/>
    <xf numFmtId="1" fontId="1" fillId="0" borderId="15" xfId="0" applyNumberFormat="1" applyFont="1" applyBorder="1"/>
    <xf numFmtId="9" fontId="1" fillId="0" borderId="15" xfId="0" applyNumberFormat="1" applyFont="1" applyBorder="1"/>
    <xf numFmtId="0" fontId="0" fillId="0" borderId="16" xfId="0" applyBorder="1"/>
    <xf numFmtId="0" fontId="1" fillId="0" borderId="16" xfId="0" applyFont="1" applyBorder="1"/>
    <xf numFmtId="1" fontId="1" fillId="0" borderId="16" xfId="0" applyNumberFormat="1" applyFont="1" applyBorder="1"/>
    <xf numFmtId="9" fontId="1" fillId="0" borderId="16" xfId="0" applyNumberFormat="1" applyFont="1" applyBorder="1"/>
    <xf numFmtId="0" fontId="3" fillId="0" borderId="0" xfId="0" applyFont="1"/>
    <xf numFmtId="9" fontId="0" fillId="0" borderId="2" xfId="0" applyNumberFormat="1" applyBorder="1"/>
    <xf numFmtId="0" fontId="0" fillId="0" borderId="19" xfId="0" applyBorder="1"/>
    <xf numFmtId="9" fontId="0" fillId="0" borderId="20" xfId="0" applyNumberFormat="1" applyBorder="1"/>
    <xf numFmtId="9" fontId="1" fillId="0" borderId="20" xfId="0" applyNumberFormat="1" applyFont="1" applyBorder="1"/>
    <xf numFmtId="0" fontId="1" fillId="0" borderId="19" xfId="0" applyFont="1" applyBorder="1"/>
    <xf numFmtId="0" fontId="1" fillId="0" borderId="22" xfId="0" applyFont="1" applyBorder="1"/>
    <xf numFmtId="1" fontId="1" fillId="0" borderId="22" xfId="0" applyNumberFormat="1" applyFont="1" applyBorder="1"/>
    <xf numFmtId="9" fontId="1" fillId="0" borderId="23" xfId="0" applyNumberFormat="1" applyFont="1" applyBorder="1"/>
    <xf numFmtId="0" fontId="4" fillId="0" borderId="19" xfId="0" applyFont="1" applyBorder="1"/>
    <xf numFmtId="0" fontId="4" fillId="0" borderId="21" xfId="0" applyFont="1" applyBorder="1"/>
    <xf numFmtId="0" fontId="1" fillId="0" borderId="7" xfId="0" applyFont="1" applyBorder="1"/>
    <xf numFmtId="0" fontId="1" fillId="0" borderId="8" xfId="0" applyFont="1" applyBorder="1"/>
    <xf numFmtId="0" fontId="2" fillId="0" borderId="8" xfId="0" applyFont="1" applyBorder="1"/>
    <xf numFmtId="1" fontId="1" fillId="0" borderId="8" xfId="0" applyNumberFormat="1" applyFont="1" applyBorder="1"/>
    <xf numFmtId="9" fontId="1" fillId="0" borderId="9" xfId="0" applyNumberFormat="1" applyFont="1" applyBorder="1"/>
    <xf numFmtId="0" fontId="1" fillId="0" borderId="10" xfId="0" applyFont="1" applyBorder="1"/>
    <xf numFmtId="0" fontId="1" fillId="0" borderId="6" xfId="0" applyFont="1" applyBorder="1"/>
    <xf numFmtId="1" fontId="1" fillId="0" borderId="6" xfId="0" applyNumberFormat="1" applyFont="1" applyBorder="1"/>
    <xf numFmtId="9" fontId="1" fillId="0" borderId="11" xfId="0" applyNumberFormat="1" applyFont="1" applyBorder="1"/>
    <xf numFmtId="164" fontId="1" fillId="0" borderId="6" xfId="0" applyNumberFormat="1" applyFont="1" applyBorder="1"/>
    <xf numFmtId="164" fontId="1" fillId="2" borderId="6" xfId="0" applyNumberFormat="1" applyFont="1" applyFill="1" applyBorder="1"/>
    <xf numFmtId="0" fontId="1" fillId="2" borderId="6" xfId="0" applyFont="1" applyFill="1" applyBorder="1"/>
    <xf numFmtId="0" fontId="1" fillId="0" borderId="12" xfId="0" applyFont="1" applyBorder="1"/>
    <xf numFmtId="0" fontId="1" fillId="0" borderId="13" xfId="0" applyFont="1" applyBorder="1"/>
    <xf numFmtId="164" fontId="1" fillId="0" borderId="13" xfId="0" applyNumberFormat="1" applyFont="1" applyBorder="1"/>
    <xf numFmtId="1" fontId="1" fillId="0" borderId="13" xfId="0" applyNumberFormat="1" applyFont="1" applyBorder="1"/>
    <xf numFmtId="0" fontId="1" fillId="0" borderId="1" xfId="0" applyFont="1" applyBorder="1"/>
    <xf numFmtId="9" fontId="1" fillId="0" borderId="2" xfId="0" applyNumberFormat="1" applyFont="1" applyBorder="1"/>
    <xf numFmtId="0" fontId="2" fillId="0" borderId="1" xfId="0" applyFont="1" applyBorder="1"/>
    <xf numFmtId="0" fontId="2" fillId="0" borderId="0" xfId="0" applyFont="1" applyBorder="1"/>
    <xf numFmtId="0" fontId="1" fillId="0" borderId="17" xfId="0" applyFont="1" applyBorder="1"/>
    <xf numFmtId="9" fontId="1" fillId="0" borderId="18" xfId="0" applyNumberFormat="1" applyFont="1" applyBorder="1"/>
    <xf numFmtId="9" fontId="1" fillId="0" borderId="24" xfId="0" applyNumberFormat="1" applyFont="1" applyBorder="1"/>
    <xf numFmtId="9" fontId="1" fillId="0" borderId="25" xfId="0" applyNumberFormat="1" applyFont="1" applyBorder="1"/>
    <xf numFmtId="9" fontId="1" fillId="0" borderId="26" xfId="0" applyNumberFormat="1" applyFont="1" applyBorder="1"/>
    <xf numFmtId="0" fontId="2" fillId="0" borderId="7" xfId="0" applyFont="1" applyFill="1" applyBorder="1" applyAlignment="1">
      <alignment wrapText="1"/>
    </xf>
    <xf numFmtId="0" fontId="1" fillId="0" borderId="8" xfId="0" applyFont="1" applyFill="1" applyBorder="1" applyAlignment="1">
      <alignment wrapText="1"/>
    </xf>
    <xf numFmtId="9" fontId="1" fillId="0" borderId="11" xfId="0" applyNumberFormat="1" applyFont="1" applyFill="1" applyBorder="1"/>
    <xf numFmtId="0" fontId="1" fillId="2" borderId="10" xfId="0" applyFont="1" applyFill="1" applyBorder="1"/>
    <xf numFmtId="9" fontId="1" fillId="0" borderId="14" xfId="0" applyNumberFormat="1" applyFont="1" applyFill="1" applyBorder="1"/>
    <xf numFmtId="9" fontId="1" fillId="0" borderId="22" xfId="0" applyNumberFormat="1" applyFont="1" applyBorder="1"/>
    <xf numFmtId="0" fontId="2" fillId="0" borderId="3" xfId="0" applyFont="1" applyBorder="1"/>
    <xf numFmtId="9" fontId="0" fillId="0" borderId="5" xfId="0" applyNumberFormat="1" applyBorder="1"/>
    <xf numFmtId="0" fontId="1" fillId="0" borderId="19" xfId="0" applyFont="1" applyFill="1" applyBorder="1"/>
    <xf numFmtId="0" fontId="4" fillId="0" borderId="16" xfId="0" applyFont="1" applyBorder="1"/>
    <xf numFmtId="0" fontId="4" fillId="0" borderId="19" xfId="0" applyFont="1" applyBorder="1" applyAlignment="1">
      <alignment horizontal="right"/>
    </xf>
    <xf numFmtId="0" fontId="4" fillId="0" borderId="16" xfId="0" applyFont="1" applyBorder="1" applyAlignment="1">
      <alignment horizontal="right"/>
    </xf>
    <xf numFmtId="1" fontId="1" fillId="2" borderId="6" xfId="0" applyNumberFormat="1" applyFont="1" applyFill="1" applyBorder="1"/>
    <xf numFmtId="9" fontId="1" fillId="2" borderId="25" xfId="0" applyNumberFormat="1" applyFont="1" applyFill="1" applyBorder="1"/>
    <xf numFmtId="9" fontId="1" fillId="0" borderId="25" xfId="0" applyNumberFormat="1" applyFont="1" applyFill="1" applyBorder="1"/>
    <xf numFmtId="9" fontId="1" fillId="0" borderId="26" xfId="0" applyNumberFormat="1" applyFont="1" applyFill="1" applyBorder="1"/>
    <xf numFmtId="9" fontId="1" fillId="0" borderId="7" xfId="0" applyNumberFormat="1" applyFont="1" applyBorder="1"/>
    <xf numFmtId="0" fontId="1" fillId="0" borderId="9" xfId="0" applyFont="1" applyBorder="1" applyAlignment="1">
      <alignment wrapText="1"/>
    </xf>
    <xf numFmtId="9" fontId="1" fillId="0" borderId="10" xfId="0" applyNumberFormat="1" applyFont="1" applyBorder="1"/>
    <xf numFmtId="0" fontId="1" fillId="0" borderId="11" xfId="0" applyFont="1" applyBorder="1"/>
    <xf numFmtId="9" fontId="1" fillId="4" borderId="10" xfId="0" applyNumberFormat="1" applyFont="1" applyFill="1" applyBorder="1"/>
    <xf numFmtId="0" fontId="1" fillId="4" borderId="11" xfId="0" applyFont="1" applyFill="1" applyBorder="1"/>
    <xf numFmtId="9" fontId="1" fillId="0" borderId="12" xfId="0" applyNumberFormat="1" applyFont="1" applyBorder="1"/>
    <xf numFmtId="0" fontId="1" fillId="0" borderId="14" xfId="0" applyFont="1" applyBorder="1"/>
    <xf numFmtId="9" fontId="0" fillId="0" borderId="1" xfId="0" applyNumberFormat="1" applyBorder="1"/>
    <xf numFmtId="9" fontId="1" fillId="0" borderId="1" xfId="0" applyNumberFormat="1" applyFont="1" applyBorder="1"/>
    <xf numFmtId="9" fontId="1" fillId="0" borderId="17" xfId="0" applyNumberFormat="1" applyFont="1" applyBorder="1"/>
    <xf numFmtId="9" fontId="1" fillId="0" borderId="19" xfId="0" applyNumberFormat="1" applyFont="1" applyBorder="1"/>
    <xf numFmtId="0" fontId="1" fillId="0" borderId="2" xfId="0" applyFont="1" applyBorder="1"/>
    <xf numFmtId="0" fontId="1" fillId="0" borderId="18" xfId="0" applyFont="1" applyBorder="1"/>
    <xf numFmtId="0" fontId="1" fillId="0" borderId="20" xfId="0" applyFont="1" applyBorder="1"/>
    <xf numFmtId="0" fontId="0" fillId="0" borderId="20" xfId="0" applyBorder="1"/>
    <xf numFmtId="9" fontId="1" fillId="0" borderId="21" xfId="0" applyNumberFormat="1" applyFont="1" applyBorder="1"/>
    <xf numFmtId="0" fontId="0" fillId="0" borderId="23" xfId="0" applyBorder="1"/>
    <xf numFmtId="164" fontId="1" fillId="3" borderId="6" xfId="0" applyNumberFormat="1" applyFont="1" applyFill="1" applyBorder="1"/>
    <xf numFmtId="0" fontId="1" fillId="3" borderId="6" xfId="0" applyFont="1" applyFill="1" applyBorder="1"/>
    <xf numFmtId="1" fontId="1" fillId="3" borderId="6" xfId="0" applyNumberFormat="1" applyFont="1" applyFill="1" applyBorder="1"/>
    <xf numFmtId="0" fontId="1" fillId="3" borderId="10" xfId="0" applyFont="1" applyFill="1" applyBorder="1"/>
    <xf numFmtId="9" fontId="1" fillId="3" borderId="10" xfId="0" applyNumberFormat="1" applyFont="1" applyFill="1" applyBorder="1"/>
    <xf numFmtId="0" fontId="1" fillId="3" borderId="11" xfId="0" applyFont="1" applyFill="1" applyBorder="1"/>
    <xf numFmtId="9" fontId="2" fillId="0" borderId="1" xfId="0" applyNumberFormat="1" applyFont="1" applyBorder="1"/>
    <xf numFmtId="9" fontId="1" fillId="3" borderId="11" xfId="0" applyNumberFormat="1" applyFont="1" applyFill="1" applyBorder="1"/>
    <xf numFmtId="9" fontId="1" fillId="3" borderId="14" xfId="0" applyNumberFormat="1" applyFont="1" applyFill="1" applyBorder="1"/>
    <xf numFmtId="9" fontId="1" fillId="3" borderId="12" xfId="0" applyNumberFormat="1" applyFont="1" applyFill="1" applyBorder="1"/>
    <xf numFmtId="0" fontId="5" fillId="0" borderId="19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zoomScale="80" zoomScaleNormal="80" workbookViewId="0">
      <selection activeCell="G16" sqref="G16:H23"/>
    </sheetView>
  </sheetViews>
  <sheetFormatPr baseColWidth="10" defaultRowHeight="15" x14ac:dyDescent="0.25"/>
  <cols>
    <col min="1" max="1" width="7.7109375" customWidth="1"/>
    <col min="2" max="2" width="26" customWidth="1"/>
    <col min="3" max="3" width="15" bestFit="1" customWidth="1"/>
    <col min="4" max="4" width="4.85546875" bestFit="1" customWidth="1"/>
    <col min="5" max="5" width="6.28515625" style="6" bestFit="1" customWidth="1"/>
    <col min="6" max="6" width="18.140625" style="5" bestFit="1" customWidth="1"/>
    <col min="7" max="7" width="20.85546875" customWidth="1"/>
    <col min="8" max="8" width="21.5703125" customWidth="1"/>
    <col min="9" max="9" width="21.42578125" customWidth="1"/>
    <col min="10" max="10" width="17.85546875" style="5" customWidth="1"/>
    <col min="11" max="11" width="23.28515625" style="5" customWidth="1"/>
    <col min="12" max="12" width="27.140625" customWidth="1"/>
  </cols>
  <sheetData>
    <row r="1" spans="1:13" ht="19.5" x14ac:dyDescent="0.3">
      <c r="A1" s="19" t="s">
        <v>2</v>
      </c>
    </row>
    <row r="2" spans="1:13" ht="15.75" thickBot="1" x14ac:dyDescent="0.3"/>
    <row r="3" spans="1:13" ht="26.25" x14ac:dyDescent="0.25">
      <c r="A3" s="30" t="s">
        <v>4</v>
      </c>
      <c r="B3" s="31" t="s">
        <v>3</v>
      </c>
      <c r="C3" s="32" t="s">
        <v>31</v>
      </c>
      <c r="D3" s="31" t="s">
        <v>0</v>
      </c>
      <c r="E3" s="33" t="s">
        <v>1</v>
      </c>
      <c r="F3" s="34" t="s">
        <v>7</v>
      </c>
      <c r="G3" s="55" t="s">
        <v>36</v>
      </c>
      <c r="H3" s="56" t="s">
        <v>0</v>
      </c>
      <c r="I3" s="31" t="s">
        <v>13</v>
      </c>
      <c r="J3" s="34" t="s">
        <v>14</v>
      </c>
      <c r="K3" s="71" t="s">
        <v>26</v>
      </c>
      <c r="L3" s="72" t="s">
        <v>46</v>
      </c>
      <c r="M3" s="8"/>
    </row>
    <row r="4" spans="1:13" ht="20.25" customHeight="1" x14ac:dyDescent="0.25">
      <c r="A4" s="35"/>
      <c r="B4" s="36"/>
      <c r="C4" s="36"/>
      <c r="D4" s="36"/>
      <c r="E4" s="37"/>
      <c r="F4" s="38"/>
      <c r="G4" s="35"/>
      <c r="H4" s="36"/>
      <c r="I4" s="36"/>
      <c r="J4" s="38"/>
      <c r="K4" s="73"/>
      <c r="L4" s="74"/>
      <c r="M4" s="8"/>
    </row>
    <row r="5" spans="1:13" ht="20.25" customHeight="1" x14ac:dyDescent="0.25">
      <c r="A5" s="35">
        <v>1</v>
      </c>
      <c r="B5" s="36"/>
      <c r="C5" s="89"/>
      <c r="D5" s="90"/>
      <c r="E5" s="91" t="e">
        <f>C7/C5*E10</f>
        <v>#DIV/0!</v>
      </c>
      <c r="F5" s="96" t="e">
        <f>E5*F10/E10</f>
        <v>#DIV/0!</v>
      </c>
      <c r="G5" s="35"/>
      <c r="H5" s="36"/>
      <c r="I5" s="36"/>
      <c r="J5" s="57">
        <f>I5*J10/I10</f>
        <v>0</v>
      </c>
      <c r="K5" s="93" t="e">
        <f>F5+J5</f>
        <v>#DIV/0!</v>
      </c>
      <c r="L5" s="94"/>
      <c r="M5" s="8"/>
    </row>
    <row r="6" spans="1:13" ht="20.25" customHeight="1" x14ac:dyDescent="0.25">
      <c r="A6" s="35">
        <v>2</v>
      </c>
      <c r="B6" s="36"/>
      <c r="C6" s="39"/>
      <c r="D6" s="36"/>
      <c r="E6" s="91" t="e">
        <f>C7/C6*E10</f>
        <v>#DIV/0!</v>
      </c>
      <c r="F6" s="96" t="e">
        <f>E6*F10/E10</f>
        <v>#DIV/0!</v>
      </c>
      <c r="G6" s="35"/>
      <c r="H6" s="36"/>
      <c r="I6" s="36"/>
      <c r="J6" s="57">
        <f>I6*J10/100</f>
        <v>0</v>
      </c>
      <c r="K6" s="73" t="e">
        <f>F6+J6</f>
        <v>#DIV/0!</v>
      </c>
      <c r="L6" s="74"/>
      <c r="M6" s="8"/>
    </row>
    <row r="7" spans="1:13" ht="20.25" customHeight="1" x14ac:dyDescent="0.25">
      <c r="A7" s="35">
        <v>3</v>
      </c>
      <c r="B7" s="36"/>
      <c r="C7" s="39"/>
      <c r="D7" s="36"/>
      <c r="E7" s="37" t="e">
        <f>C7/C7*E10</f>
        <v>#DIV/0!</v>
      </c>
      <c r="F7" s="96" t="e">
        <f>E7*F10/E10</f>
        <v>#DIV/0!</v>
      </c>
      <c r="G7" s="92"/>
      <c r="H7" s="90"/>
      <c r="I7" s="90"/>
      <c r="J7" s="96">
        <f>I7*J10/100</f>
        <v>0</v>
      </c>
      <c r="K7" s="93" t="e">
        <f t="shared" ref="K7:K9" si="0">F7+J7</f>
        <v>#DIV/0!</v>
      </c>
      <c r="L7" s="74"/>
      <c r="M7" s="8"/>
    </row>
    <row r="8" spans="1:13" ht="20.25" customHeight="1" x14ac:dyDescent="0.25">
      <c r="A8" s="35">
        <v>4</v>
      </c>
      <c r="B8" s="36"/>
      <c r="C8" s="39"/>
      <c r="D8" s="36"/>
      <c r="E8" s="37" t="e">
        <f>C7/C8*E10</f>
        <v>#DIV/0!</v>
      </c>
      <c r="F8" s="96" t="e">
        <f>E8*F10/E10</f>
        <v>#DIV/0!</v>
      </c>
      <c r="G8" s="35"/>
      <c r="H8" s="36"/>
      <c r="I8" s="36"/>
      <c r="J8" s="57">
        <f>I8*J10/100</f>
        <v>0</v>
      </c>
      <c r="K8" s="73" t="e">
        <f t="shared" si="0"/>
        <v>#DIV/0!</v>
      </c>
      <c r="L8" s="74"/>
      <c r="M8" s="8"/>
    </row>
    <row r="9" spans="1:13" ht="20.25" customHeight="1" thickBot="1" x14ac:dyDescent="0.3">
      <c r="A9" s="42">
        <v>5</v>
      </c>
      <c r="B9" s="43"/>
      <c r="C9" s="44"/>
      <c r="D9" s="43"/>
      <c r="E9" s="45" t="e">
        <f>C7/C9*E10</f>
        <v>#DIV/0!</v>
      </c>
      <c r="F9" s="97" t="e">
        <f>E9*F10/E10</f>
        <v>#DIV/0!</v>
      </c>
      <c r="G9" s="42"/>
      <c r="H9" s="43"/>
      <c r="I9" s="43"/>
      <c r="J9" s="59">
        <f>I9*J10/100</f>
        <v>0</v>
      </c>
      <c r="K9" s="98" t="e">
        <f t="shared" si="0"/>
        <v>#DIV/0!</v>
      </c>
      <c r="L9" s="78"/>
      <c r="M9" s="8"/>
    </row>
    <row r="10" spans="1:13" x14ac:dyDescent="0.25">
      <c r="A10" s="46"/>
      <c r="B10" s="9"/>
      <c r="C10" s="9" t="s">
        <v>16</v>
      </c>
      <c r="D10" s="9"/>
      <c r="E10" s="10">
        <v>100</v>
      </c>
      <c r="F10" s="47">
        <v>0.8</v>
      </c>
      <c r="G10" s="46" t="s">
        <v>16</v>
      </c>
      <c r="H10" s="9"/>
      <c r="I10" s="9">
        <v>100</v>
      </c>
      <c r="J10" s="47">
        <v>0.2</v>
      </c>
      <c r="K10" s="80"/>
      <c r="L10" s="83"/>
      <c r="M10" s="8"/>
    </row>
    <row r="11" spans="1:13" x14ac:dyDescent="0.25">
      <c r="A11" s="46"/>
      <c r="B11" s="9"/>
      <c r="C11" s="9"/>
      <c r="D11" s="9"/>
      <c r="E11" s="10"/>
      <c r="F11" s="47"/>
      <c r="G11" s="46"/>
      <c r="H11" s="9"/>
      <c r="I11" s="9"/>
      <c r="J11" s="47"/>
      <c r="K11" s="80"/>
      <c r="L11" s="83"/>
      <c r="M11" s="8"/>
    </row>
    <row r="12" spans="1:13" x14ac:dyDescent="0.25">
      <c r="A12" s="48" t="s">
        <v>5</v>
      </c>
      <c r="B12" s="49"/>
      <c r="C12" s="9"/>
      <c r="D12" s="9"/>
      <c r="E12" s="10"/>
      <c r="F12" s="47"/>
      <c r="G12" s="48" t="s">
        <v>15</v>
      </c>
      <c r="H12" s="9"/>
      <c r="I12" s="9"/>
      <c r="J12" s="47"/>
      <c r="K12" s="95" t="s">
        <v>25</v>
      </c>
      <c r="L12" s="83"/>
      <c r="M12" s="8"/>
    </row>
    <row r="13" spans="1:13" x14ac:dyDescent="0.25">
      <c r="A13" s="46"/>
      <c r="B13" s="9"/>
      <c r="C13" s="9"/>
      <c r="D13" s="9"/>
      <c r="E13" s="10"/>
      <c r="F13" s="47"/>
      <c r="G13" s="46"/>
      <c r="H13" s="9"/>
      <c r="I13" s="9"/>
      <c r="J13" s="47"/>
      <c r="K13" s="80"/>
      <c r="L13" s="83"/>
      <c r="M13" s="8"/>
    </row>
    <row r="14" spans="1:13" x14ac:dyDescent="0.25">
      <c r="A14" s="50" t="s">
        <v>22</v>
      </c>
      <c r="B14" s="12"/>
      <c r="C14" s="12"/>
      <c r="D14" s="12"/>
      <c r="E14" s="13"/>
      <c r="F14" s="51"/>
      <c r="G14" s="50" t="s">
        <v>19</v>
      </c>
      <c r="H14" s="12"/>
      <c r="I14" s="12"/>
      <c r="J14" s="51"/>
      <c r="K14" s="81" t="s">
        <v>30</v>
      </c>
      <c r="L14" s="84"/>
      <c r="M14" s="9"/>
    </row>
    <row r="15" spans="1:13" x14ac:dyDescent="0.25">
      <c r="A15" s="24" t="s">
        <v>32</v>
      </c>
      <c r="B15" s="16"/>
      <c r="C15" s="16"/>
      <c r="D15" s="16"/>
      <c r="E15" s="17"/>
      <c r="F15" s="23"/>
      <c r="G15" s="24" t="s">
        <v>47</v>
      </c>
      <c r="H15" s="16"/>
      <c r="I15" s="16"/>
      <c r="J15" s="23"/>
      <c r="K15" s="82" t="s">
        <v>28</v>
      </c>
      <c r="L15" s="85"/>
      <c r="M15" s="9"/>
    </row>
    <row r="16" spans="1:13" x14ac:dyDescent="0.25">
      <c r="A16" s="1"/>
      <c r="B16" s="2"/>
      <c r="C16" s="2"/>
      <c r="D16" s="2"/>
      <c r="E16" s="7"/>
      <c r="F16" s="20"/>
      <c r="G16" s="65" t="s">
        <v>12</v>
      </c>
      <c r="H16" s="66" t="s">
        <v>1</v>
      </c>
      <c r="I16" s="15"/>
      <c r="J16" s="22"/>
      <c r="K16" s="79"/>
      <c r="L16" s="3"/>
      <c r="M16" s="2"/>
    </row>
    <row r="17" spans="1:14" x14ac:dyDescent="0.25">
      <c r="A17" s="24" t="s">
        <v>33</v>
      </c>
      <c r="B17" s="16"/>
      <c r="C17" s="16"/>
      <c r="D17" s="16"/>
      <c r="E17" s="17"/>
      <c r="F17" s="23"/>
      <c r="G17" s="28">
        <v>5</v>
      </c>
      <c r="H17" s="64">
        <v>100</v>
      </c>
      <c r="I17" s="15"/>
      <c r="J17" s="22"/>
      <c r="K17" s="82" t="s">
        <v>39</v>
      </c>
      <c r="L17" s="86"/>
      <c r="M17" s="2"/>
    </row>
    <row r="18" spans="1:14" ht="15.75" thickBot="1" x14ac:dyDescent="0.3">
      <c r="A18" s="24" t="s">
        <v>8</v>
      </c>
      <c r="B18" s="16"/>
      <c r="C18" s="16"/>
      <c r="D18" s="16"/>
      <c r="E18" s="17"/>
      <c r="F18" s="23"/>
      <c r="G18" s="28">
        <v>10</v>
      </c>
      <c r="H18" s="64">
        <v>80</v>
      </c>
      <c r="I18" s="15"/>
      <c r="J18" s="22"/>
      <c r="K18" s="87" t="s">
        <v>40</v>
      </c>
      <c r="L18" s="88"/>
    </row>
    <row r="19" spans="1:14" x14ac:dyDescent="0.25">
      <c r="A19" s="28" t="s">
        <v>6</v>
      </c>
      <c r="B19" s="16"/>
      <c r="C19" s="16"/>
      <c r="D19" s="16"/>
      <c r="E19" s="17"/>
      <c r="F19" s="23"/>
      <c r="G19" s="28">
        <v>15</v>
      </c>
      <c r="H19" s="64">
        <v>60</v>
      </c>
      <c r="I19" s="15"/>
      <c r="J19" s="22"/>
    </row>
    <row r="20" spans="1:14" x14ac:dyDescent="0.25">
      <c r="A20" s="24" t="s">
        <v>34</v>
      </c>
      <c r="B20" s="16"/>
      <c r="C20" s="16"/>
      <c r="D20" s="16"/>
      <c r="E20" s="17"/>
      <c r="F20" s="23"/>
      <c r="G20" s="28">
        <v>20</v>
      </c>
      <c r="H20" s="64">
        <v>40</v>
      </c>
      <c r="I20" s="15"/>
      <c r="J20" s="22"/>
      <c r="K20" s="80" t="s">
        <v>41</v>
      </c>
    </row>
    <row r="21" spans="1:14" x14ac:dyDescent="0.25">
      <c r="A21" s="1"/>
      <c r="B21" s="2"/>
      <c r="C21" s="2"/>
      <c r="D21" s="2"/>
      <c r="E21" s="7"/>
      <c r="F21" s="20"/>
      <c r="G21" s="28">
        <v>30</v>
      </c>
      <c r="H21" s="64">
        <v>20</v>
      </c>
      <c r="I21" s="15"/>
      <c r="J21" s="22"/>
      <c r="K21" s="79"/>
    </row>
    <row r="22" spans="1:14" x14ac:dyDescent="0.25">
      <c r="A22" s="24" t="s">
        <v>23</v>
      </c>
      <c r="B22" s="16"/>
      <c r="C22" s="16"/>
      <c r="D22" s="16"/>
      <c r="E22" s="17"/>
      <c r="F22" s="23"/>
      <c r="G22" s="28">
        <v>40</v>
      </c>
      <c r="H22" s="64">
        <v>10</v>
      </c>
      <c r="I22" s="15"/>
      <c r="J22" s="22"/>
      <c r="K22" s="79"/>
    </row>
    <row r="23" spans="1:14" x14ac:dyDescent="0.25">
      <c r="A23" s="24" t="s">
        <v>9</v>
      </c>
      <c r="B23" s="16"/>
      <c r="C23" s="16"/>
      <c r="D23" s="16"/>
      <c r="E23" s="17"/>
      <c r="F23" s="23"/>
      <c r="G23" s="28">
        <v>45</v>
      </c>
      <c r="H23" s="64">
        <v>0</v>
      </c>
      <c r="I23" s="15"/>
      <c r="J23" s="22"/>
      <c r="K23" s="79"/>
    </row>
    <row r="24" spans="1:14" x14ac:dyDescent="0.25">
      <c r="A24" s="24" t="s">
        <v>10</v>
      </c>
      <c r="B24" s="16"/>
      <c r="C24" s="16"/>
      <c r="D24" s="16"/>
      <c r="E24" s="17"/>
      <c r="F24" s="23"/>
      <c r="G24" s="21"/>
      <c r="H24" s="15"/>
      <c r="I24" s="15"/>
      <c r="J24" s="22"/>
      <c r="K24" s="79"/>
    </row>
    <row r="25" spans="1:14" x14ac:dyDescent="0.25">
      <c r="A25" s="1"/>
      <c r="B25" s="2"/>
      <c r="C25" s="2"/>
      <c r="D25" s="2"/>
      <c r="E25" s="7"/>
      <c r="F25" s="20"/>
      <c r="G25" s="24" t="s">
        <v>48</v>
      </c>
      <c r="H25" s="15"/>
      <c r="I25" s="15"/>
      <c r="J25" s="22"/>
      <c r="K25" s="80"/>
      <c r="L25" s="8"/>
      <c r="M25" s="8"/>
      <c r="N25" s="8"/>
    </row>
    <row r="26" spans="1:14" x14ac:dyDescent="0.25">
      <c r="A26" s="24" t="s">
        <v>24</v>
      </c>
      <c r="B26" s="16"/>
      <c r="C26" s="16"/>
      <c r="D26" s="16"/>
      <c r="E26" s="17"/>
      <c r="F26" s="23"/>
      <c r="G26" s="21"/>
      <c r="H26" s="15"/>
      <c r="I26" s="15"/>
      <c r="J26" s="22"/>
      <c r="K26" s="80"/>
      <c r="L26" s="8"/>
      <c r="M26" s="8"/>
      <c r="N26" s="8"/>
    </row>
    <row r="27" spans="1:14" x14ac:dyDescent="0.25">
      <c r="A27" s="24" t="s">
        <v>11</v>
      </c>
      <c r="B27" s="16"/>
      <c r="C27" s="16"/>
      <c r="D27" s="16"/>
      <c r="E27" s="17"/>
      <c r="F27" s="23"/>
      <c r="G27" s="24" t="s">
        <v>20</v>
      </c>
      <c r="H27" s="16"/>
      <c r="I27" s="16"/>
      <c r="J27" s="23"/>
      <c r="K27" s="80"/>
      <c r="L27" s="8"/>
    </row>
    <row r="28" spans="1:14" ht="15.75" thickBot="1" x14ac:dyDescent="0.3">
      <c r="A28" s="29" t="s">
        <v>35</v>
      </c>
      <c r="B28" s="25"/>
      <c r="C28" s="25"/>
      <c r="D28" s="25"/>
      <c r="E28" s="26"/>
      <c r="F28" s="27"/>
      <c r="G28" s="24" t="s">
        <v>37</v>
      </c>
      <c r="H28" s="16"/>
      <c r="I28" s="16"/>
      <c r="J28" s="23"/>
      <c r="K28" s="79"/>
    </row>
    <row r="29" spans="1:14" x14ac:dyDescent="0.25">
      <c r="G29" s="1"/>
      <c r="H29" s="2"/>
      <c r="I29" s="2"/>
      <c r="J29" s="20"/>
      <c r="K29" s="79"/>
    </row>
    <row r="30" spans="1:14" x14ac:dyDescent="0.25">
      <c r="G30" s="24" t="s">
        <v>21</v>
      </c>
      <c r="H30" s="16"/>
      <c r="I30" s="16"/>
      <c r="J30" s="23"/>
    </row>
    <row r="31" spans="1:14" x14ac:dyDescent="0.25">
      <c r="G31" s="63" t="s">
        <v>18</v>
      </c>
      <c r="H31" s="15"/>
      <c r="I31" s="15"/>
      <c r="J31" s="22"/>
    </row>
    <row r="32" spans="1:14" ht="15.75" thickBot="1" x14ac:dyDescent="0.3">
      <c r="G32" s="61" t="s">
        <v>38</v>
      </c>
      <c r="H32" s="4"/>
      <c r="I32" s="4"/>
      <c r="J32" s="62"/>
    </row>
  </sheetData>
  <pageMargins left="0.25" right="0.25" top="0.75" bottom="0.75" header="0.3" footer="0.3"/>
  <pageSetup paperSize="8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tabSelected="1" zoomScale="80" zoomScaleNormal="80" workbookViewId="0">
      <selection activeCell="I20" sqref="I20"/>
    </sheetView>
  </sheetViews>
  <sheetFormatPr baseColWidth="10" defaultRowHeight="15" x14ac:dyDescent="0.25"/>
  <cols>
    <col min="1" max="1" width="7.7109375" customWidth="1"/>
    <col min="2" max="2" width="26" customWidth="1"/>
    <col min="3" max="3" width="15" bestFit="1" customWidth="1"/>
    <col min="4" max="4" width="4.85546875" bestFit="1" customWidth="1"/>
    <col min="5" max="5" width="6.28515625" style="6" bestFit="1" customWidth="1"/>
    <col min="6" max="6" width="18.140625" style="5" bestFit="1" customWidth="1"/>
    <col min="7" max="7" width="20.85546875" customWidth="1"/>
    <col min="8" max="8" width="21.5703125" customWidth="1"/>
    <col min="9" max="9" width="21.42578125" customWidth="1"/>
    <col min="10" max="10" width="17.85546875" style="5" customWidth="1"/>
    <col min="11" max="11" width="23.28515625" style="5" customWidth="1"/>
    <col min="12" max="12" width="27.140625" customWidth="1"/>
  </cols>
  <sheetData>
    <row r="1" spans="1:13" ht="19.5" x14ac:dyDescent="0.3">
      <c r="A1" s="19" t="s">
        <v>2</v>
      </c>
    </row>
    <row r="2" spans="1:13" ht="15.75" thickBot="1" x14ac:dyDescent="0.3"/>
    <row r="3" spans="1:13" ht="26.25" x14ac:dyDescent="0.25">
      <c r="A3" s="30" t="s">
        <v>4</v>
      </c>
      <c r="B3" s="31" t="s">
        <v>3</v>
      </c>
      <c r="C3" s="32" t="s">
        <v>31</v>
      </c>
      <c r="D3" s="31" t="s">
        <v>0</v>
      </c>
      <c r="E3" s="33" t="s">
        <v>1</v>
      </c>
      <c r="F3" s="34" t="s">
        <v>7</v>
      </c>
      <c r="G3" s="55" t="s">
        <v>36</v>
      </c>
      <c r="H3" s="56" t="s">
        <v>0</v>
      </c>
      <c r="I3" s="31" t="s">
        <v>13</v>
      </c>
      <c r="J3" s="34" t="s">
        <v>14</v>
      </c>
      <c r="K3" s="71" t="s">
        <v>26</v>
      </c>
      <c r="L3" s="72" t="s">
        <v>46</v>
      </c>
      <c r="M3" s="8"/>
    </row>
    <row r="4" spans="1:13" ht="20.25" customHeight="1" x14ac:dyDescent="0.25">
      <c r="A4" s="35"/>
      <c r="B4" s="36"/>
      <c r="C4" s="36"/>
      <c r="D4" s="36"/>
      <c r="E4" s="37"/>
      <c r="F4" s="38"/>
      <c r="G4" s="35"/>
      <c r="H4" s="36"/>
      <c r="I4" s="36"/>
      <c r="J4" s="38"/>
      <c r="K4" s="73"/>
      <c r="L4" s="74"/>
      <c r="M4" s="8"/>
    </row>
    <row r="5" spans="1:13" ht="20.25" customHeight="1" x14ac:dyDescent="0.25">
      <c r="A5" s="35">
        <v>1</v>
      </c>
      <c r="B5" s="36"/>
      <c r="C5" s="89"/>
      <c r="D5" s="90"/>
      <c r="E5" s="91"/>
      <c r="F5" s="96"/>
      <c r="G5" s="35"/>
      <c r="H5" s="36"/>
      <c r="I5" s="36"/>
      <c r="J5" s="57"/>
      <c r="K5" s="93"/>
      <c r="L5" s="94"/>
      <c r="M5" s="8"/>
    </row>
    <row r="6" spans="1:13" ht="20.25" customHeight="1" x14ac:dyDescent="0.25">
      <c r="A6" s="35">
        <v>2</v>
      </c>
      <c r="B6" s="36"/>
      <c r="C6" s="39"/>
      <c r="D6" s="36"/>
      <c r="E6" s="91"/>
      <c r="F6" s="96"/>
      <c r="G6" s="35"/>
      <c r="H6" s="36"/>
      <c r="I6" s="36"/>
      <c r="J6" s="57"/>
      <c r="K6" s="73"/>
      <c r="L6" s="74"/>
      <c r="M6" s="8"/>
    </row>
    <row r="7" spans="1:13" ht="20.25" customHeight="1" x14ac:dyDescent="0.25">
      <c r="A7" s="35">
        <v>3</v>
      </c>
      <c r="B7" s="36"/>
      <c r="C7" s="39"/>
      <c r="D7" s="36"/>
      <c r="E7" s="37"/>
      <c r="F7" s="96"/>
      <c r="G7" s="92"/>
      <c r="H7" s="90"/>
      <c r="I7" s="90"/>
      <c r="J7" s="96"/>
      <c r="K7" s="93"/>
      <c r="L7" s="74"/>
      <c r="M7" s="8"/>
    </row>
    <row r="8" spans="1:13" ht="20.25" customHeight="1" x14ac:dyDescent="0.25">
      <c r="A8" s="35">
        <v>4</v>
      </c>
      <c r="B8" s="36"/>
      <c r="C8" s="39"/>
      <c r="D8" s="36"/>
      <c r="E8" s="37"/>
      <c r="F8" s="96"/>
      <c r="G8" s="35"/>
      <c r="H8" s="36"/>
      <c r="I8" s="36"/>
      <c r="J8" s="57"/>
      <c r="K8" s="73"/>
      <c r="L8" s="74"/>
      <c r="M8" s="8"/>
    </row>
    <row r="9" spans="1:13" ht="20.25" customHeight="1" thickBot="1" x14ac:dyDescent="0.3">
      <c r="A9" s="42">
        <v>5</v>
      </c>
      <c r="B9" s="43"/>
      <c r="C9" s="44"/>
      <c r="D9" s="43"/>
      <c r="E9" s="45"/>
      <c r="F9" s="97"/>
      <c r="G9" s="42"/>
      <c r="H9" s="43"/>
      <c r="I9" s="43"/>
      <c r="J9" s="59"/>
      <c r="K9" s="98"/>
      <c r="L9" s="78"/>
      <c r="M9" s="8"/>
    </row>
    <row r="10" spans="1:13" x14ac:dyDescent="0.25">
      <c r="A10" s="46"/>
      <c r="B10" s="9"/>
      <c r="C10" s="9" t="s">
        <v>16</v>
      </c>
      <c r="D10" s="9"/>
      <c r="E10" s="10">
        <v>100</v>
      </c>
      <c r="F10" s="47">
        <v>0.8</v>
      </c>
      <c r="G10" s="46" t="s">
        <v>16</v>
      </c>
      <c r="H10" s="9"/>
      <c r="I10" s="9">
        <v>100</v>
      </c>
      <c r="J10" s="47">
        <v>0.2</v>
      </c>
      <c r="K10" s="80"/>
      <c r="L10" s="83"/>
      <c r="M10" s="8"/>
    </row>
    <row r="11" spans="1:13" x14ac:dyDescent="0.25">
      <c r="A11" s="46"/>
      <c r="B11" s="9"/>
      <c r="C11" s="9"/>
      <c r="D11" s="9"/>
      <c r="E11" s="10"/>
      <c r="F11" s="47"/>
      <c r="G11" s="46"/>
      <c r="H11" s="9"/>
      <c r="I11" s="9"/>
      <c r="J11" s="47"/>
      <c r="K11" s="80"/>
      <c r="L11" s="83"/>
      <c r="M11" s="8"/>
    </row>
    <row r="12" spans="1:13" x14ac:dyDescent="0.25">
      <c r="A12" s="48" t="s">
        <v>5</v>
      </c>
      <c r="B12" s="49"/>
      <c r="C12" s="9"/>
      <c r="D12" s="9"/>
      <c r="E12" s="10"/>
      <c r="F12" s="47"/>
      <c r="G12" s="48" t="s">
        <v>15</v>
      </c>
      <c r="H12" s="9"/>
      <c r="I12" s="9"/>
      <c r="J12" s="47"/>
      <c r="K12" s="95" t="s">
        <v>25</v>
      </c>
      <c r="L12" s="83"/>
      <c r="M12" s="8"/>
    </row>
    <row r="13" spans="1:13" x14ac:dyDescent="0.25">
      <c r="A13" s="46"/>
      <c r="B13" s="9"/>
      <c r="C13" s="9"/>
      <c r="D13" s="9"/>
      <c r="E13" s="10"/>
      <c r="F13" s="47"/>
      <c r="G13" s="46"/>
      <c r="H13" s="9"/>
      <c r="I13" s="9"/>
      <c r="J13" s="47"/>
      <c r="K13" s="80"/>
      <c r="L13" s="83"/>
      <c r="M13" s="8"/>
    </row>
    <row r="14" spans="1:13" x14ac:dyDescent="0.25">
      <c r="A14" s="50" t="s">
        <v>22</v>
      </c>
      <c r="B14" s="12"/>
      <c r="C14" s="12"/>
      <c r="D14" s="12"/>
      <c r="E14" s="13"/>
      <c r="F14" s="51"/>
      <c r="G14" s="50" t="s">
        <v>19</v>
      </c>
      <c r="H14" s="12"/>
      <c r="I14" s="12"/>
      <c r="J14" s="51"/>
      <c r="K14" s="81" t="s">
        <v>30</v>
      </c>
      <c r="L14" s="84"/>
      <c r="M14" s="9"/>
    </row>
    <row r="15" spans="1:13" x14ac:dyDescent="0.25">
      <c r="A15" s="24" t="s">
        <v>32</v>
      </c>
      <c r="B15" s="16"/>
      <c r="C15" s="16"/>
      <c r="D15" s="16"/>
      <c r="E15" s="17"/>
      <c r="F15" s="23"/>
      <c r="G15" s="24" t="s">
        <v>47</v>
      </c>
      <c r="H15" s="16"/>
      <c r="I15" s="16"/>
      <c r="J15" s="23"/>
      <c r="K15" s="82" t="s">
        <v>28</v>
      </c>
      <c r="L15" s="85"/>
      <c r="M15" s="9"/>
    </row>
    <row r="16" spans="1:13" x14ac:dyDescent="0.25">
      <c r="A16" s="1"/>
      <c r="B16" s="2"/>
      <c r="C16" s="2"/>
      <c r="D16" s="2"/>
      <c r="E16" s="7"/>
      <c r="F16" s="20"/>
      <c r="G16" s="65" t="s">
        <v>12</v>
      </c>
      <c r="H16" s="66" t="s">
        <v>1</v>
      </c>
      <c r="I16" s="15"/>
      <c r="J16" s="22"/>
      <c r="K16" s="79"/>
      <c r="L16" s="3"/>
      <c r="M16" s="2"/>
    </row>
    <row r="17" spans="1:14" x14ac:dyDescent="0.25">
      <c r="A17" s="24" t="s">
        <v>33</v>
      </c>
      <c r="B17" s="16"/>
      <c r="C17" s="16"/>
      <c r="D17" s="16"/>
      <c r="E17" s="17"/>
      <c r="F17" s="23"/>
      <c r="G17" s="28">
        <v>5</v>
      </c>
      <c r="H17" s="64">
        <v>100</v>
      </c>
      <c r="I17" s="15"/>
      <c r="J17" s="22"/>
      <c r="K17" s="82" t="s">
        <v>39</v>
      </c>
      <c r="L17" s="86"/>
      <c r="M17" s="2"/>
    </row>
    <row r="18" spans="1:14" ht="15.75" thickBot="1" x14ac:dyDescent="0.3">
      <c r="A18" s="24" t="s">
        <v>8</v>
      </c>
      <c r="B18" s="16"/>
      <c r="C18" s="16"/>
      <c r="D18" s="16"/>
      <c r="E18" s="17"/>
      <c r="F18" s="23"/>
      <c r="G18" s="28">
        <v>10</v>
      </c>
      <c r="H18" s="64">
        <v>80</v>
      </c>
      <c r="I18" s="15"/>
      <c r="J18" s="22"/>
      <c r="K18" s="87" t="s">
        <v>40</v>
      </c>
      <c r="L18" s="88"/>
    </row>
    <row r="19" spans="1:14" x14ac:dyDescent="0.25">
      <c r="A19" s="28" t="s">
        <v>6</v>
      </c>
      <c r="B19" s="16"/>
      <c r="C19" s="16"/>
      <c r="D19" s="16"/>
      <c r="E19" s="17"/>
      <c r="F19" s="23"/>
      <c r="G19" s="28">
        <v>15</v>
      </c>
      <c r="H19" s="64">
        <v>60</v>
      </c>
      <c r="I19" s="15"/>
      <c r="J19" s="22"/>
    </row>
    <row r="20" spans="1:14" x14ac:dyDescent="0.25">
      <c r="A20" s="24" t="s">
        <v>34</v>
      </c>
      <c r="B20" s="16"/>
      <c r="C20" s="16"/>
      <c r="D20" s="16"/>
      <c r="E20" s="17"/>
      <c r="F20" s="23"/>
      <c r="G20" s="28">
        <v>20</v>
      </c>
      <c r="H20" s="64">
        <v>40</v>
      </c>
      <c r="I20" s="15"/>
      <c r="J20" s="22"/>
      <c r="K20" s="80" t="s">
        <v>41</v>
      </c>
    </row>
    <row r="21" spans="1:14" x14ac:dyDescent="0.25">
      <c r="A21" s="1"/>
      <c r="B21" s="2"/>
      <c r="C21" s="2"/>
      <c r="D21" s="2"/>
      <c r="E21" s="7"/>
      <c r="F21" s="20"/>
      <c r="G21" s="28">
        <v>30</v>
      </c>
      <c r="H21" s="64">
        <v>20</v>
      </c>
      <c r="I21" s="15"/>
      <c r="J21" s="22"/>
      <c r="K21" s="79"/>
    </row>
    <row r="22" spans="1:14" x14ac:dyDescent="0.25">
      <c r="A22" s="24" t="s">
        <v>23</v>
      </c>
      <c r="B22" s="16"/>
      <c r="C22" s="16"/>
      <c r="D22" s="16"/>
      <c r="E22" s="17"/>
      <c r="F22" s="23"/>
      <c r="G22" s="28">
        <v>40</v>
      </c>
      <c r="H22" s="64">
        <v>10</v>
      </c>
      <c r="I22" s="15"/>
      <c r="J22" s="22"/>
      <c r="K22" s="79"/>
    </row>
    <row r="23" spans="1:14" x14ac:dyDescent="0.25">
      <c r="A23" s="24" t="s">
        <v>9</v>
      </c>
      <c r="B23" s="16"/>
      <c r="C23" s="16"/>
      <c r="D23" s="16"/>
      <c r="E23" s="17"/>
      <c r="F23" s="23"/>
      <c r="G23" s="28">
        <v>45</v>
      </c>
      <c r="H23" s="64">
        <v>0</v>
      </c>
      <c r="I23" s="15"/>
      <c r="J23" s="22"/>
      <c r="K23" s="79"/>
    </row>
    <row r="24" spans="1:14" x14ac:dyDescent="0.25">
      <c r="A24" s="24" t="s">
        <v>10</v>
      </c>
      <c r="B24" s="16"/>
      <c r="C24" s="16"/>
      <c r="D24" s="16"/>
      <c r="E24" s="17"/>
      <c r="F24" s="23"/>
      <c r="G24" s="21"/>
      <c r="H24" s="15"/>
      <c r="I24" s="15"/>
      <c r="J24" s="22"/>
      <c r="K24" s="79"/>
    </row>
    <row r="25" spans="1:14" x14ac:dyDescent="0.25">
      <c r="A25" s="1"/>
      <c r="B25" s="2"/>
      <c r="C25" s="2"/>
      <c r="D25" s="2"/>
      <c r="E25" s="7"/>
      <c r="F25" s="20"/>
      <c r="G25" s="24" t="s">
        <v>20</v>
      </c>
      <c r="H25" s="16"/>
      <c r="I25" s="16"/>
      <c r="J25" s="23"/>
      <c r="K25" s="80"/>
      <c r="L25" s="8"/>
      <c r="M25" s="8"/>
      <c r="N25" s="8"/>
    </row>
    <row r="26" spans="1:14" x14ac:dyDescent="0.25">
      <c r="A26" s="24" t="s">
        <v>24</v>
      </c>
      <c r="B26" s="16"/>
      <c r="C26" s="16"/>
      <c r="D26" s="16"/>
      <c r="E26" s="17"/>
      <c r="F26" s="23"/>
      <c r="G26" s="24" t="s">
        <v>37</v>
      </c>
      <c r="H26" s="16"/>
      <c r="I26" s="16"/>
      <c r="J26" s="23"/>
      <c r="K26" s="80"/>
      <c r="L26" s="8"/>
      <c r="M26" s="8"/>
      <c r="N26" s="8"/>
    </row>
    <row r="27" spans="1:14" x14ac:dyDescent="0.25">
      <c r="A27" s="24" t="s">
        <v>51</v>
      </c>
      <c r="B27" s="16"/>
      <c r="C27" s="16"/>
      <c r="D27" s="16"/>
      <c r="E27" s="17"/>
      <c r="F27" s="23"/>
      <c r="G27" s="1"/>
      <c r="H27" s="2"/>
      <c r="I27" s="2"/>
      <c r="J27" s="20"/>
      <c r="K27" s="80"/>
      <c r="L27" s="8"/>
    </row>
    <row r="28" spans="1:14" ht="15.75" thickBot="1" x14ac:dyDescent="0.3">
      <c r="A28" s="29" t="s">
        <v>35</v>
      </c>
      <c r="B28" s="25"/>
      <c r="C28" s="25"/>
      <c r="D28" s="25"/>
      <c r="E28" s="26"/>
      <c r="F28" s="27"/>
      <c r="G28" s="24" t="s">
        <v>49</v>
      </c>
      <c r="H28" s="16"/>
      <c r="I28" s="16"/>
      <c r="J28" s="23"/>
      <c r="K28" s="79"/>
    </row>
    <row r="29" spans="1:14" x14ac:dyDescent="0.25">
      <c r="G29" s="63" t="s">
        <v>50</v>
      </c>
      <c r="H29" s="15"/>
      <c r="I29" s="15"/>
      <c r="J29" s="22"/>
      <c r="K29" s="79"/>
    </row>
    <row r="30" spans="1:14" ht="15.75" thickBot="1" x14ac:dyDescent="0.3">
      <c r="G30" s="61" t="s">
        <v>38</v>
      </c>
      <c r="H30" s="4"/>
      <c r="I30" s="4"/>
      <c r="J30" s="62"/>
    </row>
  </sheetData>
  <pageMargins left="0.25" right="0.25" top="0.75" bottom="0.75" header="0.3" footer="0.3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="70" zoomScaleNormal="70" workbookViewId="0">
      <selection activeCell="J21" sqref="J21"/>
    </sheetView>
  </sheetViews>
  <sheetFormatPr baseColWidth="10" defaultRowHeight="15" x14ac:dyDescent="0.25"/>
  <cols>
    <col min="1" max="1" width="7.7109375" customWidth="1"/>
    <col min="2" max="2" width="26" customWidth="1"/>
    <col min="3" max="3" width="15" bestFit="1" customWidth="1"/>
    <col min="4" max="4" width="4.85546875" bestFit="1" customWidth="1"/>
    <col min="5" max="5" width="6.28515625" style="6" bestFit="1" customWidth="1"/>
    <col min="6" max="6" width="18.140625" style="5" bestFit="1" customWidth="1"/>
    <col min="7" max="7" width="20.85546875" customWidth="1"/>
    <col min="8" max="8" width="21.5703125" customWidth="1"/>
    <col min="9" max="9" width="21.42578125" customWidth="1"/>
    <col min="10" max="10" width="21.42578125" style="5" customWidth="1"/>
    <col min="11" max="11" width="23.28515625" style="5" customWidth="1"/>
    <col min="12" max="12" width="23.28515625" customWidth="1"/>
  </cols>
  <sheetData>
    <row r="1" spans="1:13" ht="19.5" x14ac:dyDescent="0.3">
      <c r="A1" s="19" t="s">
        <v>2</v>
      </c>
    </row>
    <row r="2" spans="1:13" ht="15.75" thickBot="1" x14ac:dyDescent="0.3"/>
    <row r="3" spans="1:13" ht="26.25" x14ac:dyDescent="0.25">
      <c r="A3" s="30" t="s">
        <v>4</v>
      </c>
      <c r="B3" s="31" t="s">
        <v>3</v>
      </c>
      <c r="C3" s="32" t="s">
        <v>42</v>
      </c>
      <c r="D3" s="31" t="s">
        <v>0</v>
      </c>
      <c r="E3" s="33" t="s">
        <v>1</v>
      </c>
      <c r="F3" s="52" t="s">
        <v>7</v>
      </c>
      <c r="G3" s="55" t="s">
        <v>36</v>
      </c>
      <c r="H3" s="56" t="s">
        <v>0</v>
      </c>
      <c r="I3" s="31" t="s">
        <v>13</v>
      </c>
      <c r="J3" s="52" t="s">
        <v>14</v>
      </c>
      <c r="K3" s="71" t="s">
        <v>26</v>
      </c>
      <c r="L3" s="72" t="s">
        <v>27</v>
      </c>
      <c r="M3" s="8"/>
    </row>
    <row r="4" spans="1:13" ht="20.25" customHeight="1" x14ac:dyDescent="0.25">
      <c r="A4" s="35"/>
      <c r="B4" s="36"/>
      <c r="C4" s="36"/>
      <c r="D4" s="36"/>
      <c r="E4" s="37"/>
      <c r="F4" s="53"/>
      <c r="G4" s="35"/>
      <c r="H4" s="36"/>
      <c r="I4" s="36"/>
      <c r="J4" s="53"/>
      <c r="K4" s="73"/>
      <c r="L4" s="74"/>
      <c r="M4" s="8"/>
    </row>
    <row r="5" spans="1:13" ht="20.25" customHeight="1" x14ac:dyDescent="0.25">
      <c r="A5" s="35">
        <v>1</v>
      </c>
      <c r="B5" s="36"/>
      <c r="C5" s="40">
        <v>23495</v>
      </c>
      <c r="D5" s="41">
        <v>1</v>
      </c>
      <c r="E5" s="67">
        <v>100</v>
      </c>
      <c r="F5" s="68">
        <v>0.8</v>
      </c>
      <c r="G5" s="35">
        <v>32</v>
      </c>
      <c r="H5" s="36">
        <v>2</v>
      </c>
      <c r="I5" s="36">
        <v>40</v>
      </c>
      <c r="J5" s="69">
        <f>I5*J10/100</f>
        <v>0.08</v>
      </c>
      <c r="K5" s="75">
        <f>F5+J5</f>
        <v>0.88</v>
      </c>
      <c r="L5" s="76">
        <v>1</v>
      </c>
      <c r="M5" s="8"/>
    </row>
    <row r="6" spans="1:13" ht="20.25" customHeight="1" x14ac:dyDescent="0.25">
      <c r="A6" s="35">
        <v>2</v>
      </c>
      <c r="B6" s="36"/>
      <c r="C6" s="39">
        <v>30951</v>
      </c>
      <c r="D6" s="36">
        <v>3</v>
      </c>
      <c r="E6" s="37">
        <f>C5/C6*100</f>
        <v>75.910309844593073</v>
      </c>
      <c r="F6" s="53">
        <f>E6*F5/100</f>
        <v>0.60728247875674457</v>
      </c>
      <c r="G6" s="35">
        <v>28</v>
      </c>
      <c r="H6" s="36">
        <v>5</v>
      </c>
      <c r="I6" s="36">
        <v>60</v>
      </c>
      <c r="J6" s="69">
        <f>I6*J10/100</f>
        <v>0.12</v>
      </c>
      <c r="K6" s="73">
        <f t="shared" ref="K6:K9" si="0">F6+J6</f>
        <v>0.72728247875674457</v>
      </c>
      <c r="L6" s="74">
        <v>2</v>
      </c>
      <c r="M6" s="8"/>
    </row>
    <row r="7" spans="1:13" ht="20.25" customHeight="1" x14ac:dyDescent="0.25">
      <c r="A7" s="35">
        <v>3</v>
      </c>
      <c r="B7" s="36"/>
      <c r="C7" s="39">
        <v>64035</v>
      </c>
      <c r="D7" s="36">
        <v>5</v>
      </c>
      <c r="E7" s="37">
        <f>C5/C7*100</f>
        <v>36.690872179276958</v>
      </c>
      <c r="F7" s="53">
        <f>E7*F5/100</f>
        <v>0.29352697743421569</v>
      </c>
      <c r="G7" s="58">
        <v>9</v>
      </c>
      <c r="H7" s="41">
        <v>1</v>
      </c>
      <c r="I7" s="41">
        <v>100</v>
      </c>
      <c r="J7" s="68">
        <f>I7*J10/100</f>
        <v>0.2</v>
      </c>
      <c r="K7" s="73">
        <f t="shared" si="0"/>
        <v>0.4935269774342157</v>
      </c>
      <c r="L7" s="74">
        <v>3</v>
      </c>
      <c r="M7" s="8"/>
    </row>
    <row r="8" spans="1:13" ht="20.25" customHeight="1" x14ac:dyDescent="0.25">
      <c r="A8" s="35">
        <v>4</v>
      </c>
      <c r="B8" s="36"/>
      <c r="C8" s="39">
        <v>49820</v>
      </c>
      <c r="D8" s="36">
        <v>4</v>
      </c>
      <c r="E8" s="37">
        <f>C5/C8*100</f>
        <v>47.159775190686467</v>
      </c>
      <c r="F8" s="53">
        <f>E8*F7/100</f>
        <v>0.13842666268199311</v>
      </c>
      <c r="G8" s="35">
        <v>59</v>
      </c>
      <c r="H8" s="36">
        <v>4</v>
      </c>
      <c r="I8" s="36">
        <v>10</v>
      </c>
      <c r="J8" s="69">
        <f>I8*J10/100</f>
        <v>0.02</v>
      </c>
      <c r="K8" s="73">
        <f t="shared" si="0"/>
        <v>0.1584266626819931</v>
      </c>
      <c r="L8" s="74">
        <v>5</v>
      </c>
      <c r="M8" s="8"/>
    </row>
    <row r="9" spans="1:13" ht="20.25" customHeight="1" thickBot="1" x14ac:dyDescent="0.3">
      <c r="A9" s="42">
        <v>5</v>
      </c>
      <c r="B9" s="43"/>
      <c r="C9" s="44">
        <v>27594</v>
      </c>
      <c r="D9" s="43">
        <v>2</v>
      </c>
      <c r="E9" s="45">
        <f>C5/C9*100</f>
        <v>85.145321446691312</v>
      </c>
      <c r="F9" s="54">
        <f>E9*F7/100</f>
        <v>0.24992448846912002</v>
      </c>
      <c r="G9" s="42">
        <v>72</v>
      </c>
      <c r="H9" s="43">
        <v>3</v>
      </c>
      <c r="I9" s="43">
        <v>0</v>
      </c>
      <c r="J9" s="70">
        <f>I9*J7/I7</f>
        <v>0</v>
      </c>
      <c r="K9" s="77">
        <f t="shared" si="0"/>
        <v>0.24992448846912002</v>
      </c>
      <c r="L9" s="78">
        <v>4</v>
      </c>
      <c r="M9" s="8"/>
    </row>
    <row r="10" spans="1:13" x14ac:dyDescent="0.25">
      <c r="A10" s="46"/>
      <c r="B10" s="9"/>
      <c r="C10" s="9"/>
      <c r="D10" s="9"/>
      <c r="E10" s="10"/>
      <c r="F10" s="11"/>
      <c r="G10" s="46" t="s">
        <v>16</v>
      </c>
      <c r="H10" s="9"/>
      <c r="I10" s="9">
        <v>100</v>
      </c>
      <c r="J10" s="47">
        <v>0.2</v>
      </c>
      <c r="K10" s="80"/>
      <c r="L10" s="83"/>
      <c r="M10" s="8"/>
    </row>
    <row r="11" spans="1:13" x14ac:dyDescent="0.25">
      <c r="A11" s="46"/>
      <c r="B11" s="9"/>
      <c r="C11" s="9"/>
      <c r="D11" s="9"/>
      <c r="E11" s="10"/>
      <c r="F11" s="11"/>
      <c r="G11" s="46"/>
      <c r="H11" s="9"/>
      <c r="I11" s="9"/>
      <c r="J11" s="47"/>
      <c r="K11" s="80"/>
      <c r="L11" s="83"/>
      <c r="M11" s="8"/>
    </row>
    <row r="12" spans="1:13" x14ac:dyDescent="0.25">
      <c r="A12" s="48" t="s">
        <v>5</v>
      </c>
      <c r="B12" s="49"/>
      <c r="C12" s="9"/>
      <c r="D12" s="9"/>
      <c r="E12" s="10"/>
      <c r="F12" s="11"/>
      <c r="G12" s="48" t="s">
        <v>15</v>
      </c>
      <c r="H12" s="9"/>
      <c r="I12" s="9"/>
      <c r="J12" s="47"/>
      <c r="K12" s="95" t="s">
        <v>25</v>
      </c>
      <c r="L12" s="83"/>
      <c r="M12" s="8"/>
    </row>
    <row r="13" spans="1:13" x14ac:dyDescent="0.25">
      <c r="A13" s="46"/>
      <c r="B13" s="9"/>
      <c r="C13" s="9"/>
      <c r="D13" s="9"/>
      <c r="E13" s="10"/>
      <c r="F13" s="11"/>
      <c r="G13" s="46"/>
      <c r="H13" s="9"/>
      <c r="I13" s="9"/>
      <c r="J13" s="47"/>
      <c r="K13" s="80"/>
      <c r="L13" s="83"/>
      <c r="M13" s="8"/>
    </row>
    <row r="14" spans="1:13" x14ac:dyDescent="0.25">
      <c r="A14" s="50" t="s">
        <v>22</v>
      </c>
      <c r="B14" s="12"/>
      <c r="C14" s="12"/>
      <c r="D14" s="12"/>
      <c r="E14" s="13"/>
      <c r="F14" s="14"/>
      <c r="G14" s="50" t="s">
        <v>19</v>
      </c>
      <c r="H14" s="12"/>
      <c r="I14" s="12"/>
      <c r="J14" s="51"/>
      <c r="K14" s="81" t="s">
        <v>30</v>
      </c>
      <c r="L14" s="84"/>
      <c r="M14" s="9"/>
    </row>
    <row r="15" spans="1:13" x14ac:dyDescent="0.25">
      <c r="A15" s="24" t="s">
        <v>43</v>
      </c>
      <c r="B15" s="16"/>
      <c r="C15" s="16"/>
      <c r="D15" s="16"/>
      <c r="E15" s="17"/>
      <c r="F15" s="18"/>
      <c r="G15" s="24" t="s">
        <v>17</v>
      </c>
      <c r="H15" s="16"/>
      <c r="I15" s="16"/>
      <c r="J15" s="23"/>
      <c r="K15" s="82" t="s">
        <v>28</v>
      </c>
      <c r="L15" s="85"/>
      <c r="M15" s="9"/>
    </row>
    <row r="16" spans="1:13" x14ac:dyDescent="0.25">
      <c r="G16" s="65" t="s">
        <v>12</v>
      </c>
      <c r="H16" s="66" t="s">
        <v>1</v>
      </c>
      <c r="I16" s="15"/>
      <c r="J16" s="22"/>
      <c r="K16" s="82" t="s">
        <v>45</v>
      </c>
      <c r="L16" s="86"/>
      <c r="M16" s="2"/>
    </row>
    <row r="17" spans="1:14" ht="15.75" thickBot="1" x14ac:dyDescent="0.3">
      <c r="A17" s="24" t="s">
        <v>33</v>
      </c>
      <c r="B17" s="16"/>
      <c r="C17" s="16"/>
      <c r="D17" s="16"/>
      <c r="E17" s="17"/>
      <c r="F17" s="18"/>
      <c r="G17" s="99">
        <v>10</v>
      </c>
      <c r="H17" s="64">
        <v>100</v>
      </c>
      <c r="I17" s="15"/>
      <c r="J17" s="22"/>
      <c r="K17" s="87" t="s">
        <v>29</v>
      </c>
      <c r="L17" s="88"/>
      <c r="M17" s="2"/>
    </row>
    <row r="18" spans="1:14" x14ac:dyDescent="0.25">
      <c r="A18" s="24" t="s">
        <v>8</v>
      </c>
      <c r="B18" s="16"/>
      <c r="C18" s="16"/>
      <c r="D18" s="16"/>
      <c r="E18" s="17"/>
      <c r="F18" s="18"/>
      <c r="G18" s="99">
        <v>20</v>
      </c>
      <c r="H18" s="64">
        <v>80</v>
      </c>
      <c r="I18" s="15"/>
      <c r="J18" s="22"/>
      <c r="K18" s="79"/>
    </row>
    <row r="19" spans="1:14" x14ac:dyDescent="0.25">
      <c r="A19" s="28" t="s">
        <v>6</v>
      </c>
      <c r="B19" s="16"/>
      <c r="C19" s="16"/>
      <c r="D19" s="16"/>
      <c r="E19" s="17"/>
      <c r="F19" s="18"/>
      <c r="G19" s="99">
        <v>30</v>
      </c>
      <c r="H19" s="64">
        <v>60</v>
      </c>
      <c r="I19" s="15"/>
      <c r="J19" s="22"/>
      <c r="K19" s="79" t="s">
        <v>41</v>
      </c>
    </row>
    <row r="20" spans="1:14" x14ac:dyDescent="0.25">
      <c r="A20" s="24" t="s">
        <v>44</v>
      </c>
      <c r="B20" s="16"/>
      <c r="C20" s="16"/>
      <c r="D20" s="16"/>
      <c r="E20" s="17"/>
      <c r="F20" s="18"/>
      <c r="G20" s="99">
        <v>40</v>
      </c>
      <c r="H20" s="64">
        <v>40</v>
      </c>
      <c r="I20" s="15"/>
      <c r="J20" s="22"/>
      <c r="K20" s="79"/>
    </row>
    <row r="21" spans="1:14" x14ac:dyDescent="0.25">
      <c r="G21" s="99">
        <v>50</v>
      </c>
      <c r="H21" s="64">
        <v>20</v>
      </c>
      <c r="I21" s="15"/>
      <c r="J21" s="22"/>
      <c r="K21" s="79"/>
    </row>
    <row r="22" spans="1:14" x14ac:dyDescent="0.25">
      <c r="A22" s="24" t="s">
        <v>23</v>
      </c>
      <c r="B22" s="16"/>
      <c r="C22" s="16"/>
      <c r="D22" s="16"/>
      <c r="E22" s="17"/>
      <c r="F22" s="18"/>
      <c r="G22" s="99">
        <v>60</v>
      </c>
      <c r="H22" s="64">
        <v>10</v>
      </c>
      <c r="I22" s="15"/>
      <c r="J22" s="22"/>
      <c r="K22" s="79"/>
    </row>
    <row r="23" spans="1:14" x14ac:dyDescent="0.25">
      <c r="A23" s="24" t="s">
        <v>9</v>
      </c>
      <c r="B23" s="16"/>
      <c r="C23" s="16"/>
      <c r="D23" s="16"/>
      <c r="E23" s="17"/>
      <c r="F23" s="18"/>
      <c r="G23" s="99">
        <v>70</v>
      </c>
      <c r="H23" s="64">
        <v>0</v>
      </c>
      <c r="I23" s="15"/>
      <c r="J23" s="22"/>
      <c r="K23" s="79"/>
    </row>
    <row r="24" spans="1:14" x14ac:dyDescent="0.25">
      <c r="A24" s="24" t="s">
        <v>10</v>
      </c>
      <c r="B24" s="16"/>
      <c r="C24" s="16"/>
      <c r="D24" s="16"/>
      <c r="E24" s="17"/>
      <c r="F24" s="18"/>
      <c r="G24" s="21"/>
      <c r="H24" s="15"/>
      <c r="I24" s="15"/>
      <c r="J24" s="22"/>
      <c r="K24" s="79"/>
    </row>
    <row r="25" spans="1:14" x14ac:dyDescent="0.25">
      <c r="G25" s="24" t="s">
        <v>20</v>
      </c>
      <c r="H25" s="16"/>
      <c r="I25" s="16"/>
      <c r="J25" s="23"/>
      <c r="K25" s="80"/>
      <c r="L25" s="8"/>
      <c r="M25" s="8"/>
      <c r="N25" s="8"/>
    </row>
    <row r="26" spans="1:14" x14ac:dyDescent="0.25">
      <c r="A26" s="24" t="s">
        <v>24</v>
      </c>
      <c r="B26" s="16"/>
      <c r="C26" s="16"/>
      <c r="D26" s="16"/>
      <c r="E26" s="17"/>
      <c r="F26" s="18"/>
      <c r="G26" s="24" t="s">
        <v>37</v>
      </c>
      <c r="H26" s="16"/>
      <c r="I26" s="16"/>
      <c r="J26" s="23"/>
      <c r="K26" s="80"/>
      <c r="L26" s="8"/>
      <c r="M26" s="8"/>
      <c r="N26" s="8"/>
    </row>
    <row r="27" spans="1:14" x14ac:dyDescent="0.25">
      <c r="A27" s="24" t="s">
        <v>11</v>
      </c>
      <c r="B27" s="16"/>
      <c r="C27" s="16"/>
      <c r="D27" s="16"/>
      <c r="E27" s="17"/>
      <c r="F27" s="18"/>
      <c r="G27" s="24" t="s">
        <v>21</v>
      </c>
      <c r="H27" s="16"/>
      <c r="I27" s="16"/>
      <c r="J27" s="23"/>
      <c r="K27" s="80"/>
      <c r="L27" s="8"/>
    </row>
    <row r="28" spans="1:14" ht="15.75" thickBot="1" x14ac:dyDescent="0.3">
      <c r="A28" s="29" t="s">
        <v>35</v>
      </c>
      <c r="B28" s="25"/>
      <c r="C28" s="25"/>
      <c r="D28" s="25"/>
      <c r="E28" s="26"/>
      <c r="F28" s="60"/>
      <c r="G28" s="63" t="s">
        <v>18</v>
      </c>
      <c r="H28" s="15"/>
      <c r="I28" s="15"/>
      <c r="J28" s="22"/>
      <c r="K28" s="79"/>
    </row>
    <row r="29" spans="1:14" ht="15.75" thickBot="1" x14ac:dyDescent="0.3">
      <c r="G29" s="61" t="s">
        <v>38</v>
      </c>
      <c r="H29" s="4"/>
      <c r="I29" s="4"/>
      <c r="J29" s="62"/>
      <c r="K29" s="79"/>
    </row>
  </sheetData>
  <pageMargins left="0.23622047244094491" right="0.23622047244094491" top="0.74803149606299213" bottom="0.74803149606299213" header="0.31496062992125984" footer="0.31496062992125984"/>
  <pageSetup paperSize="8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Blanko mit Formel</vt:lpstr>
      <vt:lpstr>Blanko ohne Formel</vt:lpstr>
      <vt:lpstr>Beispiel</vt:lpstr>
      <vt:lpstr>'Blanko ohne Formel'!Druckbereich</vt:lpstr>
    </vt:vector>
  </TitlesOfParts>
  <Company>Stadt Sangerhausen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Lippert</dc:creator>
  <cp:lastModifiedBy>Jens Ramisch</cp:lastModifiedBy>
  <cp:lastPrinted>2020-05-26T05:06:45Z</cp:lastPrinted>
  <dcterms:created xsi:type="dcterms:W3CDTF">2019-01-16T06:11:49Z</dcterms:created>
  <dcterms:modified xsi:type="dcterms:W3CDTF">2021-03-24T06:47:33Z</dcterms:modified>
</cp:coreProperties>
</file>